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<sst xmlns="http://schemas.openxmlformats.org/spreadsheetml/2006/main" uniqueCount="57">
  <si>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</si>
  <si>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</si>
  <si>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</si>
  <si>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วาสนา สุขวิเศษ    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</si>
  <si>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</si>
  <si>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</si>
  <si>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</si>
  <si>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</si>
  <si>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</si>
  <si>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</si>
  <si>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</si>
  <si>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</si>
  <si>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</si>
  <si>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</si>
  <si>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</si>
  <si>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</si>
  <si>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</si>
  <si>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</si>
  <si>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</si>
  <si>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</si>
  <si>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</si>
  <si>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</si>
  <si>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</si>
  <si>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</si>
  <si>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</si>
  <si>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</si>
  <si>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</si>
  <si>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</si>
  <si>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</si>
  <si>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</si>
  <si>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</si>
  <si>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</si>
  <si>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</si>
  <si>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</si>
  <si>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</si>
  <si>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</si>
  <si>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</si>
  <si>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</si>
  <si>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</si>
  <si>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</si>
  <si>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ว850/8178</t>
  </si>
  <si>
    <t>นาง วาสนา สุขวิเศษ</t>
  </si>
  <si>
    <t xml:space="preserve"> ม.5</t>
  </si>
  <si>
    <t>05B071/001</t>
  </si>
  <si>
    <t>โฉนด</t>
  </si>
  <si>
    <t>อื่นๆ</t>
  </si>
  <si>
    <t xml:space="preserve"> ม.5ท่าช้าง วิเศษชัยชาญ อ่างทอง</t>
  </si>
  <si>
    <t>05B071/001-B001</t>
  </si>
  <si>
    <t>100|ประเภทบ้านเดี่ยว(65)</t>
  </si>
  <si>
    <t>ตึก</t>
  </si>
  <si>
    <t>ใช้เอง-อื่นๆ</t>
  </si>
  <si>
    <t>*ร้านขายผลไม้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</si>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</sst>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3" sqref="M13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/>
      <c r="C10" s="71" t="s">
        <v>41</v>
      </c>
      <c r="D10" s="71" t="s">
        <v>42</v>
      </c>
      <c r="E10" s="71">
        <v>1</v>
      </c>
      <c r="F10" s="71">
        <v>9073</v>
      </c>
      <c r="G10" s="72" t="s">
        <v>43</v>
      </c>
      <c r="H10" s="69" t="s">
        <v>44</v>
      </c>
      <c r="I10" s="69"/>
      <c r="J10" s="69">
        <v>0</v>
      </c>
      <c r="K10" s="69">
        <v>0</v>
      </c>
      <c r="L10" s="70">
        <v>6</v>
      </c>
      <c r="M10" s="69" t="s">
        <v>45</v>
      </c>
      <c r="N10" s="73" t="str">
        <f>((J10*400)+(K10*100))+L10</f>
        <v>0</v>
      </c>
      <c r="O10" s="73">
        <v>150</v>
      </c>
      <c r="P10" s="73" t="str">
        <f>N10*O10</f>
        <v>0</v>
      </c>
      <c r="Q10" s="69">
        <v>1</v>
      </c>
      <c r="R10" s="69" t="s">
        <v>40</v>
      </c>
      <c r="S10" s="74"/>
      <c r="T10" s="69" t="s">
        <v>41</v>
      </c>
      <c r="U10" s="69" t="s">
        <v>46</v>
      </c>
      <c r="V10" s="72" t="s">
        <v>47</v>
      </c>
      <c r="W10" s="69" t="s">
        <v>48</v>
      </c>
      <c r="X10" s="69" t="s">
        <v>49</v>
      </c>
      <c r="Y10" s="69" t="s">
        <v>50</v>
      </c>
      <c r="Z10" s="73">
        <v>24</v>
      </c>
      <c r="AA10" s="70">
        <v>100</v>
      </c>
      <c r="AB10" s="73">
        <v>6650</v>
      </c>
      <c r="AC10" s="73" t="str">
        <f>Z10*AB10</f>
        <v>0</v>
      </c>
      <c r="AD10" s="71">
        <v>8</v>
      </c>
      <c r="AE10" s="71">
        <v>8</v>
      </c>
      <c r="AF10" s="73" t="str">
        <f>(AC10*(100-AE10))/100</f>
        <v>0</v>
      </c>
      <c r="AG10" s="73" t="str">
        <f>P10+AF10</f>
        <v>0</v>
      </c>
      <c r="AH10" s="73" t="str">
        <f>(AG10*AA10)/100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  <c r="AM10" s="7" t="s">
        <v>51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/>
      <c r="AH11" s="73"/>
      <c r="AI11" s="73"/>
      <c r="AJ11" s="73"/>
      <c r="AK11" s="73" t="s">
        <v>52</v>
      </c>
      <c r="AL11" s="73" t="str">
        <f>SUM(AL10:AL10)</f>
        <v>0</v>
      </c>
    </row>
    <row r="12" spans="1:40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53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75" t="s">
        <v>54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55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56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